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Приложение!$C$1:$I$28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18" i="1"/>
</calcChain>
</file>

<file path=xl/sharedStrings.xml><?xml version="1.0" encoding="utf-8"?>
<sst xmlns="http://schemas.openxmlformats.org/spreadsheetml/2006/main" count="28" uniqueCount="27">
  <si>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</si>
  <si>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</si>
  <si>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</si>
  <si>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</si>
  <si>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</si>
  <si>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</si>
  <si>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</si>
  <si>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</si>
  <si>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</si>
  <si>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</si>
  <si>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</si>
  <si>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</si>
  <si>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</si>
  <si>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</si>
  <si>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</si>
  <si>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</si>
  <si>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</si>
  <si>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</si>
  <si>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</si>
  <si>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</si>
  <si>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</si>
  <si>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</si>
  <si>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7 декабря 2022 года № 84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</si>
  <si>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</si>
  <si>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</si>
  <si>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 xml:space="preserve">от   сентября 2023 года №    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</si>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</sst>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&gt;\a\a\a\.\a\a\.\a\a"/>
    <numFmt numFmtId="166" formatCode="\&gt;\a\a\.\a\.\a\a\.\a\a\a\a\a"/>
    <numFmt numFmtId="167" formatCode="#,##0.00_ ;[Red]\-#,##0.0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0" fillId="0" borderId="0" xfId="0" applyNumberFormat="1"/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tabSelected="1" view="pageBreakPreview" topLeftCell="E9" zoomScale="106" zoomScaleNormal="100" zoomScaleSheetLayoutView="106" workbookViewId="0">
      <selection activeCell="E23" sqref="E2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9.140625" customWidth="1"/>
    <col min="11" max="11" width="22.28515625" customWidth="1"/>
    <col min="12" max="256" width="9.140625" customWidth="1"/>
  </cols>
  <sheetData>
    <row r="1" spans="1:9" ht="15.75" x14ac:dyDescent="0.2">
      <c r="F1" s="35" t="s">
        <v>26</v>
      </c>
      <c r="G1" s="36"/>
    </row>
    <row r="2" spans="1:9" ht="15.75" x14ac:dyDescent="0.2">
      <c r="F2" s="37" t="s">
        <v>14</v>
      </c>
      <c r="G2" s="37"/>
    </row>
    <row r="3" spans="1:9" ht="15.75" x14ac:dyDescent="0.2">
      <c r="F3" s="38" t="s">
        <v>25</v>
      </c>
      <c r="G3" s="37"/>
    </row>
    <row r="5" spans="1:9" ht="12.75" customHeight="1" x14ac:dyDescent="0.3">
      <c r="A5" s="25"/>
      <c r="B5" s="23"/>
      <c r="C5" s="23"/>
      <c r="D5" s="23"/>
      <c r="E5" s="23"/>
      <c r="F5" s="36" t="s">
        <v>13</v>
      </c>
      <c r="G5" s="36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7" t="s">
        <v>14</v>
      </c>
      <c r="G6" s="37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8" t="s">
        <v>22</v>
      </c>
      <c r="G7" s="37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9" t="s">
        <v>20</v>
      </c>
      <c r="F12" s="39"/>
      <c r="G12" s="39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9.75" hidden="1" customHeight="1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11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11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179226300+3263354.34+1936490</f>
        <v>184426144.34</v>
      </c>
      <c r="H18" s="6">
        <v>0</v>
      </c>
      <c r="I18" s="6">
        <v>117432300</v>
      </c>
      <c r="K18" s="33"/>
    </row>
    <row r="19" spans="1:11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8195600</v>
      </c>
      <c r="H19" s="6">
        <v>8195600</v>
      </c>
      <c r="I19" s="6">
        <v>0</v>
      </c>
    </row>
    <row r="20" spans="1:11" ht="63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19</v>
      </c>
      <c r="G20" s="7">
        <v>35216500</v>
      </c>
      <c r="H20" s="6">
        <v>35216500</v>
      </c>
      <c r="I20" s="6">
        <v>0</v>
      </c>
    </row>
    <row r="21" spans="1:11" ht="47.25" x14ac:dyDescent="0.25">
      <c r="A21" s="11"/>
      <c r="B21" s="10"/>
      <c r="C21" s="32"/>
      <c r="D21" s="8"/>
      <c r="E21" s="28">
        <v>4</v>
      </c>
      <c r="F21" s="29" t="s">
        <v>21</v>
      </c>
      <c r="G21" s="7">
        <v>70000000</v>
      </c>
      <c r="H21" s="6"/>
      <c r="I21" s="6"/>
    </row>
    <row r="22" spans="1:11" ht="47.25" x14ac:dyDescent="0.25">
      <c r="A22" s="11"/>
      <c r="B22" s="10"/>
      <c r="C22" s="32"/>
      <c r="D22" s="8"/>
      <c r="E22" s="28">
        <v>5</v>
      </c>
      <c r="F22" s="29" t="s">
        <v>23</v>
      </c>
      <c r="G22" s="7">
        <v>900000</v>
      </c>
      <c r="H22" s="6"/>
      <c r="I22" s="6"/>
    </row>
    <row r="23" spans="1:11" ht="78.75" x14ac:dyDescent="0.25">
      <c r="A23" s="11"/>
      <c r="B23" s="10"/>
      <c r="C23" s="32"/>
      <c r="D23" s="8"/>
      <c r="E23" s="28">
        <v>6</v>
      </c>
      <c r="F23" s="29" t="s">
        <v>24</v>
      </c>
      <c r="G23" s="7">
        <v>60000</v>
      </c>
      <c r="H23" s="6"/>
      <c r="I23" s="6"/>
    </row>
    <row r="24" spans="1:11" ht="15.75" x14ac:dyDescent="0.25">
      <c r="A24" s="4"/>
      <c r="B24" s="4"/>
      <c r="C24" s="5"/>
      <c r="D24" s="5"/>
      <c r="E24" s="4"/>
      <c r="F24" s="30" t="s">
        <v>2</v>
      </c>
      <c r="G24" s="3">
        <f>G20+G21</f>
        <v>105216500</v>
      </c>
      <c r="H24" s="1"/>
      <c r="I24" s="1"/>
    </row>
    <row r="25" spans="1:11" ht="15.75" x14ac:dyDescent="0.25">
      <c r="A25" s="4"/>
      <c r="B25" s="4"/>
      <c r="C25" s="4"/>
      <c r="D25" s="4"/>
      <c r="E25" s="4"/>
      <c r="F25" s="30" t="s">
        <v>1</v>
      </c>
      <c r="G25" s="3">
        <f>+G22+G19+G23</f>
        <v>9155600</v>
      </c>
      <c r="H25" s="1"/>
      <c r="I25" s="1"/>
    </row>
    <row r="26" spans="1:11" ht="15.75" x14ac:dyDescent="0.25">
      <c r="A26" s="4"/>
      <c r="B26" s="4"/>
      <c r="C26" s="4"/>
      <c r="D26" s="4"/>
      <c r="E26" s="4"/>
      <c r="F26" s="30" t="s">
        <v>0</v>
      </c>
      <c r="G26" s="3">
        <f>G18</f>
        <v>184426144.34</v>
      </c>
      <c r="H26" s="1"/>
      <c r="I26" s="1"/>
    </row>
    <row r="27" spans="1:11" ht="18.75" customHeight="1" x14ac:dyDescent="0.25">
      <c r="A27" s="4"/>
      <c r="B27" s="4"/>
      <c r="C27" s="4"/>
      <c r="D27" s="4"/>
      <c r="E27" s="4"/>
      <c r="F27" s="31" t="s">
        <v>16</v>
      </c>
      <c r="G27" s="3">
        <f>G26+G25+G24</f>
        <v>298798244.34000003</v>
      </c>
      <c r="H27" s="1"/>
      <c r="I27" s="1"/>
    </row>
    <row r="28" spans="1:11" ht="15" customHeight="1" x14ac:dyDescent="0.25">
      <c r="A28" s="2"/>
      <c r="B28" s="2"/>
      <c r="C28" s="2"/>
      <c r="D28" s="2"/>
      <c r="E28" s="34" t="s">
        <v>17</v>
      </c>
      <c r="F28" s="34"/>
      <c r="G28" s="34"/>
      <c r="H28" s="1"/>
      <c r="I28" s="1"/>
    </row>
  </sheetData>
  <mergeCells count="8">
    <mergeCell ref="E28:G28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2023-04-07T06:40:20Z</cp:lastPrinted>
  <dcterms:created xsi:type="dcterms:W3CDTF">2022-10-28T10:17:42Z</dcterms:created>
  <dcterms:modified xsi:type="dcterms:W3CDTF">2023-09-04T11:02:31Z</dcterms:modified>
</cp:coreProperties>
</file>